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5" windowHeight="5385" activeTab="1"/>
  </bookViews>
  <sheets>
    <sheet name="Corss -Sub - SOUTHCO " sheetId="16" r:id="rId1"/>
    <sheet name="SOUTHCO-Whelling " sheetId="14" r:id="rId2"/>
  </sheets>
  <definedNames>
    <definedName name="_xlnm.Print_Area" localSheetId="1">'SOUTHCO-Whelling '!$A$1:$F$33</definedName>
  </definedNames>
  <calcPr calcId="125725"/>
</workbook>
</file>

<file path=xl/calcChain.xml><?xml version="1.0" encoding="utf-8"?>
<calcChain xmlns="http://schemas.openxmlformats.org/spreadsheetml/2006/main">
  <c r="D13" i="16"/>
  <c r="D8"/>
  <c r="C13" l="1"/>
  <c r="C8"/>
  <c r="E24" i="14"/>
  <c r="C30"/>
  <c r="D32" s="1"/>
  <c r="F29"/>
  <c r="E8"/>
  <c r="E26" l="1"/>
  <c r="E13" i="16" s="1"/>
  <c r="G13" s="1"/>
  <c r="D31" i="14"/>
  <c r="D30" s="1"/>
  <c r="E30" s="1"/>
  <c r="E31" s="1"/>
  <c r="C31"/>
  <c r="G8" i="16"/>
  <c r="E32" i="14" l="1"/>
  <c r="F31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<sst xmlns="http://schemas.openxmlformats.org/spreadsheetml/2006/main" count="53" uniqueCount="46">
  <si>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</si>
  <si>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</si>
  <si>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</si>
  <si>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</si>
  <si>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</si>
  <si>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</si>
  <si>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</si>
  <si>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</si>
  <si>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</si>
  <si>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</si>
  <si>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</si>
  <si>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</si>
  <si>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</si>
  <si>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</si>
  <si>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</si>
  <si>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</si>
  <si>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</si>
  <si>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</si>
  <si>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</si>
  <si>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</si>
  <si>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</si>
  <si>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</si>
  <si>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</si>
  <si>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</si>
  <si>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</si>
  <si>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</si>
  <si>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</si>
  <si>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</si>
  <si>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</si>
  <si>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</si>
  <si>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 xml:space="preserve">Remarks </t>
  </si>
  <si>
    <t>(1.1+1.2+1.3)</t>
  </si>
  <si>
    <t xml:space="preserve">Revenue for EHT Catogory Rs in Crore </t>
  </si>
  <si>
    <t xml:space="preserve">Revenue for HT Catogory Rs in Crore </t>
  </si>
  <si>
    <t>SOUTHCO Utility</t>
  </si>
  <si>
    <t>Rs in Cr</t>
  </si>
  <si>
    <t>Calculation of Surcharge for EHT category of Consumers</t>
  </si>
  <si>
    <t>Calculation of Surcharge for HT category of Consumers</t>
  </si>
  <si>
    <t>Surcharge (P/KWH)             ( T - ( C (1+L/100)+D+R)</t>
  </si>
  <si>
    <t>Surcharge (P/KWH)             ( T - ( C (1+L/100)+D +R))</t>
  </si>
  <si>
    <t xml:space="preserve">Total HT Sales Proposed for FY 2020-21 in MU </t>
  </si>
  <si>
    <t xml:space="preserve">Total EHT Sales Proposed for FY 2021-22 in MU </t>
  </si>
  <si>
    <t>STATEMENT OF CALCULATION OF WHELLING CHARGES FOR FY 2021-22</t>
  </si>
  <si>
    <t>Total Sale (MU)-Proposed for 21-22</t>
  </si>
  <si>
    <t>Input (MU)-Proposed for 21-22</t>
  </si>
  <si>
    <t>Cost as proposed in the ARR for 2021-22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</si>
</sst>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1" fillId="0" borderId="0" xfId="1" applyNumberFormat="1"/>
    <xf numFmtId="165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" fontId="7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/>
    <xf numFmtId="0" fontId="0" fillId="0" borderId="0" xfId="0" applyAlignment="1">
      <alignment horizontal="left" vertical="top" wrapText="1" shrinkToFit="1"/>
    </xf>
    <xf numFmtId="166" fontId="8" fillId="0" borderId="3" xfId="0" applyNumberFormat="1" applyFont="1" applyBorder="1" applyAlignment="1">
      <alignment horizontal="center" vertical="top"/>
    </xf>
    <xf numFmtId="2" fontId="8" fillId="0" borderId="3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A8" sqref="A8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22" t="s">
        <v>34</v>
      </c>
    </row>
    <row r="2" spans="1:7">
      <c r="G2" s="1" t="s">
        <v>22</v>
      </c>
    </row>
    <row r="3" spans="1:7" ht="15.75">
      <c r="A3" s="21" t="s">
        <v>36</v>
      </c>
    </row>
    <row r="5" spans="1:7">
      <c r="A5" s="19"/>
      <c r="B5" s="19"/>
    </row>
    <row r="6" spans="1:7">
      <c r="A6" s="19"/>
      <c r="B6" s="19"/>
    </row>
    <row r="7" spans="1:7" ht="48.75" customHeight="1">
      <c r="A7" s="26" t="s">
        <v>41</v>
      </c>
      <c r="B7" s="26" t="s">
        <v>32</v>
      </c>
      <c r="C7" s="26" t="s">
        <v>26</v>
      </c>
      <c r="D7" s="26" t="s">
        <v>27</v>
      </c>
      <c r="E7" s="26" t="s">
        <v>28</v>
      </c>
      <c r="F7" s="26" t="s">
        <v>29</v>
      </c>
      <c r="G7" s="26" t="s">
        <v>38</v>
      </c>
    </row>
    <row r="8" spans="1:7" ht="24.75" customHeight="1">
      <c r="A8" s="29">
        <v>414.404</v>
      </c>
      <c r="B8" s="30">
        <v>260.73</v>
      </c>
      <c r="C8" s="30">
        <f>B8*1000/A8</f>
        <v>629.16863736836524</v>
      </c>
      <c r="D8" s="30">
        <f>(197.4+25+0.00525)</f>
        <v>222.40525</v>
      </c>
      <c r="E8" s="31">
        <v>0</v>
      </c>
      <c r="F8" s="32">
        <v>0</v>
      </c>
      <c r="G8" s="32">
        <f>C8-((D8*(1+F8/100)+E8))</f>
        <v>406.76338736836522</v>
      </c>
    </row>
    <row r="9" spans="1:7" ht="48.75" customHeight="1">
      <c r="F9" s="6"/>
    </row>
    <row r="10" spans="1:7" ht="15.75">
      <c r="A10" s="21" t="s">
        <v>37</v>
      </c>
    </row>
    <row r="11" spans="1:7">
      <c r="A11" s="19"/>
      <c r="B11" s="19"/>
    </row>
    <row r="12" spans="1:7" s="17" customFormat="1" ht="59.25" customHeight="1">
      <c r="A12" s="26" t="s">
        <v>40</v>
      </c>
      <c r="B12" s="26" t="s">
        <v>33</v>
      </c>
      <c r="C12" s="26" t="s">
        <v>26</v>
      </c>
      <c r="D12" s="26" t="s">
        <v>27</v>
      </c>
      <c r="E12" s="26" t="s">
        <v>28</v>
      </c>
      <c r="F12" s="26" t="s">
        <v>29</v>
      </c>
      <c r="G12" s="26" t="s">
        <v>39</v>
      </c>
    </row>
    <row r="13" spans="1:7" ht="24.75" customHeight="1">
      <c r="A13" s="29">
        <v>230.709</v>
      </c>
      <c r="B13" s="30">
        <v>171.33</v>
      </c>
      <c r="C13" s="30">
        <f>B13*1000/A13</f>
        <v>742.62382481827751</v>
      </c>
      <c r="D13" s="30">
        <f>(197.4+25+0.00525)</f>
        <v>222.40525</v>
      </c>
      <c r="E13" s="32">
        <f>'SOUTHCO-Whelling '!$E$26</f>
        <v>120.64954159701472</v>
      </c>
      <c r="F13" s="32">
        <v>8</v>
      </c>
      <c r="G13" s="32">
        <f>C13-((D13*(1+F13/100)+E13))</f>
        <v>381.77661322126278</v>
      </c>
    </row>
    <row r="17" spans="4:5">
      <c r="D17" s="6"/>
      <c r="E17" s="6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29" sqref="C29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23" t="s">
        <v>34</v>
      </c>
    </row>
    <row r="2" spans="1:6" ht="18">
      <c r="A2" s="23"/>
    </row>
    <row r="3" spans="1:6">
      <c r="A3" s="1" t="s">
        <v>42</v>
      </c>
    </row>
    <row r="4" spans="1:6">
      <c r="F4" s="1" t="s">
        <v>25</v>
      </c>
    </row>
    <row r="5" spans="1:6">
      <c r="A5" s="15"/>
      <c r="B5" s="15"/>
      <c r="C5" s="15"/>
      <c r="D5" s="15"/>
      <c r="E5" s="15"/>
      <c r="F5" s="27" t="s">
        <v>35</v>
      </c>
    </row>
    <row r="6" spans="1:6" s="7" customFormat="1" ht="51">
      <c r="A6" s="17" t="s">
        <v>0</v>
      </c>
      <c r="B6" s="17" t="s">
        <v>1</v>
      </c>
      <c r="C6" s="17"/>
      <c r="D6" s="17"/>
      <c r="E6" s="18" t="s">
        <v>45</v>
      </c>
      <c r="F6" s="17" t="s">
        <v>30</v>
      </c>
    </row>
    <row r="7" spans="1:6" ht="13.5" thickBot="1">
      <c r="A7" s="16"/>
      <c r="B7" s="16"/>
      <c r="C7" s="16"/>
      <c r="D7" s="16"/>
      <c r="E7" s="16"/>
      <c r="F7" s="16"/>
    </row>
    <row r="8" spans="1:6" s="1" customFormat="1" ht="13.5" thickTop="1">
      <c r="A8" s="1">
        <v>1</v>
      </c>
      <c r="B8" s="1" t="s">
        <v>6</v>
      </c>
      <c r="E8" s="2">
        <f>E10+E11+E12</f>
        <v>351.18</v>
      </c>
      <c r="F8" s="7" t="s">
        <v>31</v>
      </c>
    </row>
    <row r="9" spans="1:6">
      <c r="E9" s="3"/>
    </row>
    <row r="10" spans="1:6">
      <c r="A10">
        <v>1.1000000000000001</v>
      </c>
      <c r="B10" t="s">
        <v>7</v>
      </c>
      <c r="E10" s="4">
        <v>249.76</v>
      </c>
    </row>
    <row r="11" spans="1:6">
      <c r="A11">
        <v>1.2</v>
      </c>
      <c r="B11" t="s">
        <v>8</v>
      </c>
      <c r="E11" s="4">
        <v>23.29</v>
      </c>
    </row>
    <row r="12" spans="1:6">
      <c r="A12">
        <v>1.3</v>
      </c>
      <c r="B12" t="s">
        <v>9</v>
      </c>
      <c r="E12" s="4">
        <v>78.13</v>
      </c>
    </row>
    <row r="13" spans="1:6">
      <c r="A13" t="s">
        <v>5</v>
      </c>
      <c r="E13" s="4"/>
    </row>
    <row r="14" spans="1:6">
      <c r="A14">
        <v>2</v>
      </c>
      <c r="B14" t="s">
        <v>10</v>
      </c>
      <c r="E14" s="4">
        <v>50.31</v>
      </c>
    </row>
    <row r="15" spans="1:6">
      <c r="A15">
        <v>3</v>
      </c>
      <c r="B15" t="s">
        <v>11</v>
      </c>
      <c r="E15" s="4">
        <v>23.44</v>
      </c>
    </row>
    <row r="16" spans="1:6">
      <c r="A16">
        <v>4</v>
      </c>
      <c r="B16" t="s">
        <v>12</v>
      </c>
      <c r="E16" s="4">
        <v>0</v>
      </c>
    </row>
    <row r="17" spans="1:12">
      <c r="A17">
        <v>5</v>
      </c>
      <c r="B17" t="s">
        <v>13</v>
      </c>
      <c r="E17" s="4">
        <v>0</v>
      </c>
    </row>
    <row r="18" spans="1:12">
      <c r="A18">
        <v>6</v>
      </c>
      <c r="B18" t="s">
        <v>14</v>
      </c>
      <c r="E18" s="4">
        <v>0</v>
      </c>
    </row>
    <row r="19" spans="1:12">
      <c r="A19">
        <v>7</v>
      </c>
      <c r="B19" t="s">
        <v>15</v>
      </c>
      <c r="E19" s="4">
        <v>0</v>
      </c>
    </row>
    <row r="20" spans="1:12">
      <c r="A20">
        <v>8</v>
      </c>
      <c r="B20" t="s">
        <v>16</v>
      </c>
      <c r="E20" s="3">
        <v>5.87</v>
      </c>
    </row>
    <row r="21" spans="1:12">
      <c r="A21">
        <v>9</v>
      </c>
      <c r="B21" t="s">
        <v>24</v>
      </c>
      <c r="E21" s="3">
        <v>0</v>
      </c>
    </row>
    <row r="22" spans="1:12">
      <c r="A22">
        <v>10</v>
      </c>
      <c r="B22" t="s">
        <v>17</v>
      </c>
      <c r="E22" s="3">
        <v>5.42</v>
      </c>
    </row>
    <row r="23" spans="1:12">
      <c r="E23" s="3" t="s">
        <v>5</v>
      </c>
    </row>
    <row r="24" spans="1:12" s="1" customFormat="1">
      <c r="A24" s="1">
        <v>11</v>
      </c>
      <c r="B24" s="1" t="s">
        <v>23</v>
      </c>
      <c r="E24" s="2">
        <f>SUM(E10:E23)</f>
        <v>436.22</v>
      </c>
    </row>
    <row r="25" spans="1:12" s="1" customFormat="1">
      <c r="E25" s="5"/>
    </row>
    <row r="26" spans="1:12" s="13" customFormat="1" ht="18">
      <c r="A26">
        <v>12</v>
      </c>
      <c r="B26" s="24" t="s">
        <v>21</v>
      </c>
      <c r="C26" s="24"/>
      <c r="D26" s="24"/>
      <c r="E26" s="25">
        <f>E24/(D32)*1000</f>
        <v>120.64954159701472</v>
      </c>
    </row>
    <row r="27" spans="1:12">
      <c r="E27" s="6" t="s">
        <v>5</v>
      </c>
    </row>
    <row r="28" spans="1:12">
      <c r="C28" s="7" t="s">
        <v>18</v>
      </c>
      <c r="D28" s="7" t="s">
        <v>2</v>
      </c>
      <c r="E28" s="11" t="s">
        <v>3</v>
      </c>
      <c r="F28" s="11" t="s">
        <v>4</v>
      </c>
      <c r="I28" s="7"/>
      <c r="J28" s="7"/>
      <c r="K28" s="11"/>
      <c r="L28" s="11"/>
    </row>
    <row r="29" spans="1:12">
      <c r="B29" t="s">
        <v>43</v>
      </c>
      <c r="C29" s="8">
        <v>414.404</v>
      </c>
      <c r="D29" s="8">
        <v>230.709</v>
      </c>
      <c r="E29" s="9">
        <v>2397.7310000000002</v>
      </c>
      <c r="F29" s="8">
        <f>SUM(C29:E29)</f>
        <v>3042.8440000000001</v>
      </c>
      <c r="I29" s="8"/>
      <c r="J29" s="8"/>
      <c r="K29" s="9"/>
      <c r="L29" s="8"/>
    </row>
    <row r="30" spans="1:12">
      <c r="B30" t="s">
        <v>44</v>
      </c>
      <c r="C30" s="8">
        <f>C29</f>
        <v>414.404</v>
      </c>
      <c r="D30" s="8">
        <f>D29+D31</f>
        <v>519.95668000000001</v>
      </c>
      <c r="E30" s="8">
        <f>C32-C30-D30</f>
        <v>3095.6393200000002</v>
      </c>
      <c r="F30" s="8">
        <v>4030</v>
      </c>
      <c r="G30" s="8"/>
      <c r="I30" s="8"/>
      <c r="J30" s="10"/>
      <c r="K30" s="8"/>
      <c r="L30" s="8"/>
    </row>
    <row r="31" spans="1:12">
      <c r="B31" t="s">
        <v>19</v>
      </c>
      <c r="C31" s="8">
        <f>C30-C29</f>
        <v>0</v>
      </c>
      <c r="D31" s="8">
        <f>(C32-C30)*8%</f>
        <v>289.24768</v>
      </c>
      <c r="E31" s="8">
        <f>E30-E29</f>
        <v>697.90832</v>
      </c>
      <c r="F31" s="8">
        <f>F30-F29</f>
        <v>987.15599999999995</v>
      </c>
      <c r="I31" s="8"/>
      <c r="J31" s="8"/>
      <c r="K31" s="8"/>
      <c r="L31" s="8"/>
    </row>
    <row r="32" spans="1:12">
      <c r="B32" s="28" t="s">
        <v>20</v>
      </c>
      <c r="C32" s="14">
        <v>4030</v>
      </c>
      <c r="D32" s="14">
        <f>C32-C30</f>
        <v>3615.596</v>
      </c>
      <c r="E32" s="14">
        <f>D32-D30</f>
        <v>3095.6393200000002</v>
      </c>
      <c r="F32" s="8"/>
      <c r="G32" s="12"/>
      <c r="I32" s="14"/>
      <c r="J32" s="14"/>
      <c r="K32" s="14"/>
      <c r="L32" s="8"/>
    </row>
    <row r="34" spans="3:7">
      <c r="D34" s="8"/>
    </row>
    <row r="35" spans="3:7">
      <c r="G35" s="8"/>
    </row>
    <row r="36" spans="3:7">
      <c r="C36" s="20"/>
      <c r="D36" s="20"/>
      <c r="E36" s="20"/>
    </row>
    <row r="37" spans="3:7">
      <c r="C37" s="20"/>
      <c r="D37" s="20"/>
      <c r="E37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SOUTHCO </vt:lpstr>
      <vt:lpstr>SOUTHCO-Whelling </vt:lpstr>
      <vt:lpstr>'SOUTHCO-Whelling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USER</cp:lastModifiedBy>
  <cp:lastPrinted>2020-11-30T18:14:41Z</cp:lastPrinted>
  <dcterms:created xsi:type="dcterms:W3CDTF">2006-12-10T06:11:40Z</dcterms:created>
  <dcterms:modified xsi:type="dcterms:W3CDTF">2020-11-30T18:15:14Z</dcterms:modified>
</cp:coreProperties>
</file>